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<sst xmlns="http://schemas.openxmlformats.org/spreadsheetml/2006/main" count="206" uniqueCount="204">
  <si>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</si>
  <si>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</si>
  <si>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</si>
  <si>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</si>
  <si>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</si>
  <si>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</si>
  <si>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</si>
  <si>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</si>
  <si>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</si>
  <si>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</si>
  <si>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</si>
  <si>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</si>
  <si>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</si>
  <si>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</si>
  <si>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</si>
  <si>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</si>
  <si>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</si>
  <si>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</si>
  <si>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</si>
  <si>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</si>
  <si>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</si>
  <si>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</si>
  <si>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</si>
  <si>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</si>
  <si>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</si>
  <si>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</si>
  <si>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</si>
  <si>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</si>
  <si>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</si>
  <si>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</si>
  <si>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</si>
  <si>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</si>
  <si>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</si>
  <si>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</si>
  <si>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</si>
  <si>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</si>
  <si>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</si>
  <si>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</si>
  <si>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</si>
  <si>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</si>
  <si>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</si>
  <si>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</si>
  <si>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</si>
  <si>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</si>
  <si>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</si>
  <si>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</si>
  <si>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</si>
  <si>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</si>
  <si>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</si>
  <si>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</si>
  <si>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</si>
  <si>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</si>
  <si>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</si>
  <si>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</si>
  <si>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</si>
  <si>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</si>
  <si>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</si>
  <si>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</si>
  <si>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</si>
  <si>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</si>
  <si>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</si>
  <si>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</si>
  <si>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</si>
  <si>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</si>
  <si>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</si>
  <si>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</si>
  <si>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</si>
  <si>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</si>
  <si>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</si>
  <si>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</si>
  <si>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</si>
  <si>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</si>
  <si>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</si>
  <si>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</si>
  <si>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</si>
  <si>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</si>
  <si>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</si>
  <si>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</si>
  <si>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</si>
  <si>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</si>
  <si>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</si>
  <si>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</si>
  <si>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</si>
  <si>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</si>
  <si>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</si>
  <si>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</si>
  <si>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</si>
  <si>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</si>
  <si>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</si>
  <si>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</si>
  <si>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</si>
  <si>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</si>
  <si>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</si>
  <si>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</si>
  <si>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</si>
  <si>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</si>
  <si>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</si>
  <si>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</si>
  <si>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</si>
  <si>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</si>
  <si>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</si>
  <si>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</si>
  <si>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</si>
  <si>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</si>
  <si>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</si>
  <si>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</si>
  <si>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</si>
  <si>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</si>
  <si>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</si>
  <si>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</si>
  <si>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</si>
  <si>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</si>
  <si>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</si>
  <si>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</si>
  <si>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</si>
  <si>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</si>
  <si>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</si>
  <si>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</si>
  <si>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</si>
  <si>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</si>
  <si>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</si>
  <si>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</si>
  <si>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</si>
  <si>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</si>
  <si>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</si>
  <si>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</si>
  <si>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</si>
  <si>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</si>
  <si>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</si>
  <si>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</si>
  <si>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</si>
  <si>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</si>
  <si>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</si>
  <si>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</si>
  <si>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</si>
  <si>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</si>
  <si>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</si>
  <si>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</si>
  <si>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</si>
  <si>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</si>
  <si>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</si>
  <si>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</si>
  <si>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</si>
  <si>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</si>
  <si>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</si>
  <si>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</si>
  <si>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</si>
  <si>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</si>
  <si>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</si>
  <si>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</si>
  <si>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</si>
  <si>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</si>
  <si>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</si>
  <si>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</si>
  <si>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</si>
  <si>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</si>
  <si>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</si>
  <si>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</si>
  <si>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</si>
  <si>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</si>
  <si>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</si>
  <si>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</si>
  <si>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</si>
  <si>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</si>
  <si>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</si>
  <si>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</si>
  <si>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</si>
  <si>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</si>
  <si>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</si>
  <si>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</si>
  <si>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</si>
  <si>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</si>
  <si>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</si>
  <si>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</si>
  <si>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</si>
  <si>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</si>
  <si>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</si>
  <si>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</si>
  <si>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</si>
  <si>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</si>
  <si>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</si>
  <si>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</si>
  <si>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</si>
  <si>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</si>
  <si>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</si>
  <si>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</si>
  <si>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</si>
  <si>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</si>
  <si>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</si>
  <si>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</si>
  <si>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</si>
  <si>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</si>
  <si>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</si>
  <si>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</si>
  <si>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</si>
  <si>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</si>
  <si>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</si>
  <si>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</si>
  <si>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</si>
  <si>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</si>
  <si>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</si>
  <si>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</si>
  <si>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JORDAN DAIRY</t>
  </si>
  <si>
    <t>الآلبان الأردنية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</si>
</sst>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141004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4.1500000000000004</v>
      </c>
      <c r="F6" s="47">
        <v>3.05</v>
      </c>
      <c r="G6" s="47">
        <v>3.81</v>
      </c>
      <c r="H6" s="47">
        <v>3.66</v>
      </c>
      <c r="I6" s="4" t="s">
        <v>195</v>
      </c>
    </row>
    <row r="7" spans="4:18" ht="20.100000000000001" customHeight="1" x14ac:dyDescent="0.25">
      <c r="D7" s="13" t="s">
        <v>87</v>
      </c>
      <c r="E7" s="47">
        <v>1929352.64</v>
      </c>
      <c r="F7" s="16">
        <v>20383</v>
      </c>
      <c r="G7" s="16">
        <v>74326.27</v>
      </c>
      <c r="H7" s="16">
        <v>150362.45000000001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668628</v>
      </c>
      <c r="F8" s="16">
        <v>6591</v>
      </c>
      <c r="G8" s="16">
        <v>23141</v>
      </c>
      <c r="H8" s="16">
        <v>44337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234</v>
      </c>
      <c r="F9" s="16">
        <v>42</v>
      </c>
      <c r="G9" s="16">
        <v>112</v>
      </c>
      <c r="H9" s="16">
        <v>188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4000000</v>
      </c>
      <c r="F10" s="16">
        <v>4000000</v>
      </c>
      <c r="G10" s="16">
        <v>4000000</v>
      </c>
      <c r="H10" s="16">
        <v>4000000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16600000</v>
      </c>
      <c r="F11" s="16">
        <v>12200000</v>
      </c>
      <c r="G11" s="16">
        <v>15240000</v>
      </c>
      <c r="H11" s="16">
        <v>14640000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98903</v>
      </c>
      <c r="F16" s="41">
        <v>406044</v>
      </c>
      <c r="G16" s="41">
        <v>387111</v>
      </c>
      <c r="H16" s="41">
        <v>203207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6703555</v>
      </c>
      <c r="F17" s="16">
        <v>3511501</v>
      </c>
      <c r="G17" s="16">
        <v>3392683</v>
      </c>
      <c r="H17" s="16">
        <v>3389047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1880400</v>
      </c>
      <c r="F19" s="16">
        <v>2201607</v>
      </c>
      <c r="G19" s="16">
        <v>1740623</v>
      </c>
      <c r="H19" s="16">
        <v>1380267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169924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2200866</v>
      </c>
      <c r="F21" s="16">
        <v>1136846</v>
      </c>
      <c r="G21" s="16">
        <v>1040438</v>
      </c>
      <c r="H21" s="16">
        <v>1464373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547241</v>
      </c>
      <c r="F22" s="16">
        <v>475057</v>
      </c>
      <c r="G22" s="16">
        <v>459082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12962466</v>
      </c>
      <c r="F23" s="16">
        <v>8404921</v>
      </c>
      <c r="G23" s="16">
        <v>8330452</v>
      </c>
      <c r="H23" s="16">
        <v>7872310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77692</v>
      </c>
      <c r="F24" s="16">
        <v>60063</v>
      </c>
      <c r="G24" s="16">
        <v>25000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9096522</v>
      </c>
      <c r="F25" s="16">
        <v>5648400</v>
      </c>
      <c r="G25" s="16">
        <v>4885102</v>
      </c>
      <c r="H25" s="16">
        <v>4804472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1565779</v>
      </c>
      <c r="F26" s="16">
        <v>1538135</v>
      </c>
      <c r="G26" s="16">
        <v>1493444</v>
      </c>
      <c r="H26" s="16">
        <v>1444484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348298</v>
      </c>
      <c r="F27" s="16">
        <v>3893073</v>
      </c>
      <c r="G27" s="16">
        <v>2419002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11010599</v>
      </c>
      <c r="F28" s="16">
        <v>11079608</v>
      </c>
      <c r="G28" s="16">
        <v>8797548</v>
      </c>
      <c r="H28" s="16">
        <v>6248956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3619416</v>
      </c>
      <c r="F29" s="16">
        <v>2207249</v>
      </c>
      <c r="G29" s="16">
        <v>2015017</v>
      </c>
      <c r="H29" s="16">
        <v>2106532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27670173</v>
      </c>
      <c r="F30" s="42">
        <v>21751841</v>
      </c>
      <c r="G30" s="42">
        <v>19168017</v>
      </c>
      <c r="H30" s="42">
        <v>16227798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4955300</v>
      </c>
      <c r="F35" s="41">
        <v>2936058</v>
      </c>
      <c r="G35" s="41">
        <v>2853747</v>
      </c>
      <c r="H35" s="41">
        <v>2442322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4748116</v>
      </c>
      <c r="F36" s="16">
        <v>1225329</v>
      </c>
      <c r="G36" s="16">
        <v>221136</v>
      </c>
      <c r="H36" s="16">
        <v>762546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2687714</v>
      </c>
      <c r="F37" s="16">
        <v>2173277</v>
      </c>
      <c r="G37" s="16">
        <v>915990</v>
      </c>
      <c r="H37" s="16">
        <v>454255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13231834</v>
      </c>
      <c r="F39" s="16">
        <v>7141735</v>
      </c>
      <c r="G39" s="16">
        <v>5194116</v>
      </c>
      <c r="H39" s="16">
        <v>4413452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2872253</v>
      </c>
      <c r="F40" s="16">
        <v>3385102</v>
      </c>
      <c r="G40" s="16">
        <v>2998049</v>
      </c>
      <c r="H40" s="16">
        <v>952347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28918</v>
      </c>
      <c r="F42" s="16">
        <v>26820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16133005</v>
      </c>
      <c r="F43" s="42">
        <v>10553657</v>
      </c>
      <c r="G43" s="42">
        <v>8192165</v>
      </c>
      <c r="H43" s="42">
        <v>5365799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4000000</v>
      </c>
      <c r="F46" s="44">
        <v>4000000</v>
      </c>
      <c r="G46" s="44">
        <v>4000000</v>
      </c>
      <c r="H46" s="44">
        <v>4000000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4000000</v>
      </c>
      <c r="F47" s="43">
        <v>4000000</v>
      </c>
      <c r="G47" s="43">
        <v>4000000</v>
      </c>
      <c r="H47" s="43">
        <v>4000000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4000000</v>
      </c>
      <c r="F48" s="43">
        <v>4000000</v>
      </c>
      <c r="G48" s="43">
        <v>4000000</v>
      </c>
      <c r="H48" s="43">
        <v>4000000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1839425</v>
      </c>
      <c r="F49" s="43">
        <v>1839425</v>
      </c>
      <c r="G49" s="43">
        <v>1817434</v>
      </c>
      <c r="H49" s="43">
        <v>1735210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262500</v>
      </c>
      <c r="F50" s="43">
        <v>262500</v>
      </c>
      <c r="G50" s="43">
        <v>262500</v>
      </c>
      <c r="H50" s="43">
        <v>262500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1345417</v>
      </c>
      <c r="F52" s="43">
        <v>1345417</v>
      </c>
      <c r="G52" s="43">
        <v>1345417</v>
      </c>
      <c r="H52" s="43">
        <v>1345417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200000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3889826</v>
      </c>
      <c r="F58" s="43">
        <v>3750842</v>
      </c>
      <c r="G58" s="43">
        <v>3550501</v>
      </c>
      <c r="H58" s="43">
        <v>3518872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11537168</v>
      </c>
      <c r="F59" s="43">
        <v>11198184</v>
      </c>
      <c r="G59" s="43">
        <v>10975852</v>
      </c>
      <c r="H59" s="43">
        <v>10861999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27670173</v>
      </c>
      <c r="F61" s="45">
        <v>21751841</v>
      </c>
      <c r="G61" s="45">
        <v>19168017</v>
      </c>
      <c r="H61" s="45">
        <v>16227798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20925061</v>
      </c>
      <c r="F65" s="44">
        <v>18433187</v>
      </c>
      <c r="G65" s="44">
        <v>17443158</v>
      </c>
      <c r="H65" s="44">
        <v>16468170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18275201</v>
      </c>
      <c r="F66" s="43">
        <v>15560787</v>
      </c>
      <c r="G66" s="43">
        <v>15160925</v>
      </c>
      <c r="H66" s="43">
        <v>14510309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2649860</v>
      </c>
      <c r="F67" s="43">
        <v>2872400</v>
      </c>
      <c r="G67" s="43">
        <v>2282233</v>
      </c>
      <c r="H67" s="43">
        <v>1957861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1535493</v>
      </c>
      <c r="F68" s="43">
        <v>1452632</v>
      </c>
      <c r="G68" s="43">
        <v>906816</v>
      </c>
      <c r="H68" s="43">
        <v>853281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1315132</v>
      </c>
      <c r="F69" s="43">
        <v>1225467</v>
      </c>
      <c r="G69" s="43">
        <v>1170500</v>
      </c>
      <c r="H69" s="43">
        <v>1012780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1209559</v>
      </c>
      <c r="F70" s="43">
        <v>884133</v>
      </c>
      <c r="G70" s="43">
        <v>833126</v>
      </c>
      <c r="H70" s="43">
        <v>758116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235000</v>
      </c>
      <c r="F71" s="43">
        <v>0</v>
      </c>
      <c r="G71" s="43">
        <v>179834</v>
      </c>
      <c r="H71" s="43">
        <v>156719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-435765</v>
      </c>
      <c r="F72" s="43">
        <v>194301</v>
      </c>
      <c r="G72" s="43">
        <v>25083</v>
      </c>
      <c r="H72" s="43">
        <v>-64919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1513829</v>
      </c>
      <c r="F73" s="43">
        <v>404319</v>
      </c>
      <c r="G73" s="43">
        <v>364538</v>
      </c>
      <c r="H73" s="43">
        <v>340122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25000</v>
      </c>
      <c r="H74" s="43">
        <v>25000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1078064</v>
      </c>
      <c r="F75" s="43">
        <v>598620</v>
      </c>
      <c r="G75" s="43">
        <v>364621</v>
      </c>
      <c r="H75" s="43">
        <v>250203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462080</v>
      </c>
      <c r="F76" s="43">
        <v>206786</v>
      </c>
      <c r="G76" s="43">
        <v>93160</v>
      </c>
      <c r="H76" s="43">
        <v>22895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615984</v>
      </c>
      <c r="F77" s="43">
        <v>391834</v>
      </c>
      <c r="G77" s="43">
        <v>271461</v>
      </c>
      <c r="H77" s="43">
        <v>227308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252000</v>
      </c>
      <c r="F78" s="43">
        <v>144502</v>
      </c>
      <c r="G78" s="43">
        <v>157608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25000</v>
      </c>
      <c r="F81" s="43">
        <v>25000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338984</v>
      </c>
      <c r="F82" s="43">
        <v>222332</v>
      </c>
      <c r="G82" s="43">
        <v>113853</v>
      </c>
      <c r="H82" s="43">
        <v>227308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338984</v>
      </c>
      <c r="F84" s="45">
        <v>222332</v>
      </c>
      <c r="G84" s="45">
        <v>113853</v>
      </c>
      <c r="H84" s="45">
        <v>227308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406044</v>
      </c>
      <c r="F88" s="44">
        <v>387111</v>
      </c>
      <c r="G88" s="44">
        <v>203207</v>
      </c>
      <c r="H88" s="44">
        <v>1160260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-2581880</v>
      </c>
      <c r="F89" s="43">
        <v>451605</v>
      </c>
      <c r="G89" s="43">
        <v>1364716</v>
      </c>
      <c r="H89" s="43">
        <v>-3061264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-1304015</v>
      </c>
      <c r="F90" s="43">
        <v>-2993754</v>
      </c>
      <c r="G90" s="43">
        <v>-2954551</v>
      </c>
      <c r="H90" s="43">
        <v>-1002622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3578754</v>
      </c>
      <c r="F91" s="43">
        <v>2561082</v>
      </c>
      <c r="G91" s="43">
        <v>1773739</v>
      </c>
      <c r="H91" s="43">
        <v>3106833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98903</v>
      </c>
      <c r="F92" s="45">
        <v>406044</v>
      </c>
      <c r="G92" s="45">
        <v>387111</v>
      </c>
      <c r="H92" s="45">
        <v>203207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16.715699999999998</v>
      </c>
      <c r="F96" s="46">
        <f>+F8*100/F10</f>
        <v>0.164775</v>
      </c>
      <c r="G96" s="46">
        <f>+G8*100/G10</f>
        <v>0.57852499999999996</v>
      </c>
      <c r="H96" s="46">
        <f>+H8*100/H10</f>
        <v>1.108425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8.4746000000000002E-2</v>
      </c>
      <c r="F97" s="47">
        <f>+F84/F10</f>
        <v>5.5583E-2</v>
      </c>
      <c r="G97" s="47">
        <f>+G84/G10</f>
        <v>2.8463249999999999E-2</v>
      </c>
      <c r="H97" s="47">
        <f>+H84/H10</f>
        <v>5.6827000000000003E-2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0.05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2.8842919999999999</v>
      </c>
      <c r="F99" s="47">
        <f>+F59/F10</f>
        <v>2.7995459999999999</v>
      </c>
      <c r="G99" s="47">
        <f>+G59/G10</f>
        <v>2.7439629999999999</v>
      </c>
      <c r="H99" s="47">
        <f>+H59/H10</f>
        <v>2.7154997500000002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48.969862884383922</v>
      </c>
      <c r="F100" s="47">
        <f>+F11/F84</f>
        <v>54.872892790961266</v>
      </c>
      <c r="G100" s="47">
        <f>+G11/G84</f>
        <v>133.856815367184</v>
      </c>
      <c r="H100" s="47">
        <f>+H11/H84</f>
        <v>64.406004188149993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1.2048192771084338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58.999834800462558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1.4388279688741639</v>
      </c>
      <c r="F103" s="48">
        <f>+F11/F59</f>
        <v>1.0894623628259725</v>
      </c>
      <c r="G103" s="48">
        <f>+G11/G59</f>
        <v>1.3885026875362387</v>
      </c>
      <c r="H103" s="48">
        <f>+H11/H59</f>
        <v>1.3478182054702823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12.663571207749406</v>
      </c>
      <c r="F105" s="53">
        <f>+F67*100/F65</f>
        <v>15.582763848703971</v>
      </c>
      <c r="G105" s="53">
        <f>+G67*100/G65</f>
        <v>13.083829201111405</v>
      </c>
      <c r="H105" s="53">
        <f>+H67*100/H65</f>
        <v>11.88875873882769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5.1520232127399774</v>
      </c>
      <c r="F106" s="54">
        <f>+F75*100/F65</f>
        <v>3.2475122180445521</v>
      </c>
      <c r="G106" s="54">
        <f>+G75*100/G65</f>
        <v>2.0903382288918095</v>
      </c>
      <c r="H106" s="54">
        <f>+H75*100/H65</f>
        <v>1.5193127105197481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1.6199904984745326</v>
      </c>
      <c r="F107" s="54">
        <f>+F82*100/F65</f>
        <v>1.2061506238720412</v>
      </c>
      <c r="G107" s="54">
        <f>+G82*100/G65</f>
        <v>0.65270864369857795</v>
      </c>
      <c r="H107" s="54">
        <f>+H82*100/H65</f>
        <v>1.3802869414148626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1.2250881120258987</v>
      </c>
      <c r="F108" s="54">
        <f>F82*100/F30</f>
        <v>1.0221295751472255</v>
      </c>
      <c r="G108" s="54">
        <f>G82*100/G30</f>
        <v>0.59397380542807321</v>
      </c>
      <c r="H108" s="54">
        <f>H82*100/H30</f>
        <v>1.4007322496866179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2.9381907241014433</v>
      </c>
      <c r="F109" s="55">
        <f>+F84*100/F59</f>
        <v>1.9854290659985583</v>
      </c>
      <c r="G109" s="55">
        <f>+G84*100/G59</f>
        <v>1.0373044388718069</v>
      </c>
      <c r="H109" s="55">
        <f>+H84*100/H59</f>
        <v>2.092690304979774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58.304677025329767</v>
      </c>
      <c r="F111" s="46">
        <f>+F43*100/F30</f>
        <v>48.518454139123214</v>
      </c>
      <c r="G111" s="46">
        <f>+G43*100/G30</f>
        <v>42.738719399090684</v>
      </c>
      <c r="H111" s="46">
        <f>+H43*100/H30</f>
        <v>33.065478138192255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41.695322974670233</v>
      </c>
      <c r="F112" s="47">
        <f>+(F59+F60)*100/F30</f>
        <v>51.481545860876786</v>
      </c>
      <c r="G112" s="47">
        <f>+(G59+G60)*100/G30</f>
        <v>57.261280600909316</v>
      </c>
      <c r="H112" s="47">
        <f>+(H59+H60)*100/H30</f>
        <v>66.934521861807738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>
        <f>+E75/E76</f>
        <v>2.3330678670360112</v>
      </c>
      <c r="F113" s="48">
        <f>+F75/F76</f>
        <v>2.8948768291857281</v>
      </c>
      <c r="G113" s="48">
        <f>+G75/G76</f>
        <v>3.9139222842421639</v>
      </c>
      <c r="H113" s="48">
        <f>+H75/H76</f>
        <v>10.928281284123171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0.7562316650495825</v>
      </c>
      <c r="F115" s="46">
        <f>+F65/F30</f>
        <v>0.84743112088765271</v>
      </c>
      <c r="G115" s="46">
        <f>+G65/G30</f>
        <v>0.91001369625246054</v>
      </c>
      <c r="H115" s="46">
        <f>+H65/H30</f>
        <v>1.0148123608637476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1.9004471055571091</v>
      </c>
      <c r="F116" s="47">
        <f>+F65/F28</f>
        <v>1.6637038963833377</v>
      </c>
      <c r="G116" s="47">
        <f>+G65/G28</f>
        <v>1.9827295059941701</v>
      </c>
      <c r="H116" s="47">
        <f>+H65/H28</f>
        <v>2.6353474084311044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-77.682059487392706</v>
      </c>
      <c r="F117" s="48">
        <f>+F65/F120</f>
        <v>14.592615022649079</v>
      </c>
      <c r="G117" s="48">
        <f>+G65/G120</f>
        <v>5.5616356155718014</v>
      </c>
      <c r="H117" s="48">
        <f>+H65/H120</f>
        <v>4.7611581626074271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0.97964242900870735</v>
      </c>
      <c r="F119" s="46">
        <f>+F23/F39</f>
        <v>1.1768738268782026</v>
      </c>
      <c r="G119" s="46">
        <f>+G23/G39</f>
        <v>1.6038247894348143</v>
      </c>
      <c r="H119" s="46">
        <f>+H23/H39</f>
        <v>1.7837080815651785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-269368</v>
      </c>
      <c r="F120" s="42">
        <f>+F23-F39</f>
        <v>1263186</v>
      </c>
      <c r="G120" s="42">
        <f>+G23-G39</f>
        <v>3136336</v>
      </c>
      <c r="H120" s="42">
        <f>+H23-H39</f>
        <v>3458858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2022-09-29T07:56:03Z</dcterms:modified>
</cp:coreProperties>
</file>